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. CENEPRED\Trabajo remoto 22.03.2026\ER_TRIMESTRAL AMJ_IT03-2026 SENAMHI\EXCEL\"/>
    </mc:Choice>
  </mc:AlternateContent>
  <bookViews>
    <workbookView xWindow="-120" yWindow="-120" windowWidth="38640" windowHeight="21120"/>
  </bookViews>
  <sheets>
    <sheet name="ER_MM_ABRIL_JUNIO2026" sheetId="1" r:id="rId1"/>
    <sheet name="ER_INUN_ABRIL_JUNIO2026" sheetId="2" r:id="rId2"/>
  </sheets>
  <definedNames>
    <definedName name="_xlnm._FilterDatabase" localSheetId="1" hidden="1">ER_INUN_ABRIL_JUNIO2026!$J$36:$K$61</definedName>
    <definedName name="_xlnm._FilterDatabase" localSheetId="0" hidden="1">ER_MM_ABRIL_JUNIO2026!$M$35:$N$60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2" l="1"/>
  <c r="M31" i="2"/>
  <c r="H32" i="1"/>
  <c r="M32" i="1"/>
  <c r="L31" i="2"/>
  <c r="F31" i="2"/>
  <c r="D32" i="1"/>
  <c r="E32" i="1"/>
  <c r="F32" i="1"/>
  <c r="G32" i="1"/>
  <c r="I32" i="1"/>
  <c r="J32" i="1"/>
  <c r="K32" i="1"/>
  <c r="L32" i="1"/>
  <c r="N32" i="1"/>
  <c r="C32" i="1"/>
  <c r="D31" i="2"/>
  <c r="N31" i="2"/>
  <c r="I31" i="2"/>
  <c r="J31" i="2"/>
  <c r="K31" i="2"/>
  <c r="C31" i="2"/>
  <c r="E31" i="2"/>
  <c r="G31" i="2"/>
</calcChain>
</file>

<file path=xl/sharedStrings.xml><?xml version="1.0" encoding="utf-8"?>
<sst xmlns="http://schemas.openxmlformats.org/spreadsheetml/2006/main" count="181" uniqueCount="40">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</sst>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"/>
  </numFmts>
  <fonts count="6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ER_MM_ABRIL_JUNIO2026!$N$35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ER_MM_ABRIL_JUNIO2026!$M$36:$M$59</c:f>
              <c:strCache>
                <c:ptCount val="24"/>
                <c:pt idx="0">
                  <c:v>MADRE DE DIOS</c:v>
                </c:pt>
                <c:pt idx="1">
                  <c:v>TACNA</c:v>
                </c:pt>
                <c:pt idx="2">
                  <c:v>MOQUEGUA</c:v>
                </c:pt>
                <c:pt idx="3">
                  <c:v>APURIMAC</c:v>
                </c:pt>
                <c:pt idx="4">
                  <c:v>ICA</c:v>
                </c:pt>
                <c:pt idx="5">
                  <c:v>UCAYALI</c:v>
                </c:pt>
                <c:pt idx="6">
                  <c:v>LAMBAYEQUE</c:v>
                </c:pt>
                <c:pt idx="7">
                  <c:v>TUMBES</c:v>
                </c:pt>
                <c:pt idx="8">
                  <c:v>LORETO</c:v>
                </c:pt>
                <c:pt idx="9">
                  <c:v>LIMA</c:v>
                </c:pt>
                <c:pt idx="10">
                  <c:v>PASCO</c:v>
                </c:pt>
                <c:pt idx="11">
                  <c:v>HUANCAVELICA</c:v>
                </c:pt>
                <c:pt idx="12">
                  <c:v>ANCASH</c:v>
                </c:pt>
                <c:pt idx="13">
                  <c:v>AYACUCHO</c:v>
                </c:pt>
                <c:pt idx="14">
                  <c:v>JUNIN</c:v>
                </c:pt>
                <c:pt idx="15">
                  <c:v>HUANUCO</c:v>
                </c:pt>
                <c:pt idx="16">
                  <c:v>AREQUIPA</c:v>
                </c:pt>
                <c:pt idx="17">
                  <c:v>AMAZONAS</c:v>
                </c:pt>
                <c:pt idx="18">
                  <c:v>LA LIBERTAD</c:v>
                </c:pt>
                <c:pt idx="19">
                  <c:v>PIURA</c:v>
                </c:pt>
                <c:pt idx="20">
                  <c:v>SAN MARTIN</c:v>
                </c:pt>
                <c:pt idx="21">
                  <c:v>PUNO</c:v>
                </c:pt>
                <c:pt idx="22">
                  <c:v>CAJAMARCA</c:v>
                </c:pt>
                <c:pt idx="23">
                  <c:v>CUSCO</c:v>
                </c:pt>
              </c:strCache>
            </c:strRef>
          </c:cat>
          <c:val>
            <c:numRef>
              <c:f>ER_MM_ABRIL_JUNIO2026!$N$36:$N$59</c:f>
              <c:numCache>
                <c:formatCode>#\ ###\ ###</c:formatCode>
                <c:ptCount val="24"/>
                <c:pt idx="0">
                  <c:v>1442</c:v>
                </c:pt>
                <c:pt idx="1">
                  <c:v>6762</c:v>
                </c:pt>
                <c:pt idx="2">
                  <c:v>9722</c:v>
                </c:pt>
                <c:pt idx="3">
                  <c:v>12608</c:v>
                </c:pt>
                <c:pt idx="4">
                  <c:v>16734</c:v>
                </c:pt>
                <c:pt idx="5">
                  <c:v>20758</c:v>
                </c:pt>
                <c:pt idx="6">
                  <c:v>25218</c:v>
                </c:pt>
                <c:pt idx="7">
                  <c:v>26523</c:v>
                </c:pt>
                <c:pt idx="8">
                  <c:v>34618</c:v>
                </c:pt>
                <c:pt idx="9">
                  <c:v>40500</c:v>
                </c:pt>
                <c:pt idx="10">
                  <c:v>46682</c:v>
                </c:pt>
                <c:pt idx="11">
                  <c:v>56340</c:v>
                </c:pt>
                <c:pt idx="12">
                  <c:v>71740</c:v>
                </c:pt>
                <c:pt idx="13">
                  <c:v>72176</c:v>
                </c:pt>
                <c:pt idx="14">
                  <c:v>93503</c:v>
                </c:pt>
                <c:pt idx="15">
                  <c:v>96383</c:v>
                </c:pt>
                <c:pt idx="16">
                  <c:v>117056</c:v>
                </c:pt>
                <c:pt idx="17">
                  <c:v>130478</c:v>
                </c:pt>
                <c:pt idx="18">
                  <c:v>137098</c:v>
                </c:pt>
                <c:pt idx="19">
                  <c:v>139566</c:v>
                </c:pt>
                <c:pt idx="20">
                  <c:v>159026</c:v>
                </c:pt>
                <c:pt idx="21">
                  <c:v>166268</c:v>
                </c:pt>
                <c:pt idx="22">
                  <c:v>258198</c:v>
                </c:pt>
                <c:pt idx="23">
                  <c:v>289326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-979005344"/>
        <c:axId val="-978996640"/>
      </c:barChart>
      <c:catAx>
        <c:axId val="-979005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8996640"/>
        <c:crosses val="autoZero"/>
        <c:auto val="1"/>
        <c:lblAlgn val="ctr"/>
        <c:lblOffset val="100"/>
        <c:noMultiLvlLbl val="0"/>
      </c:catAx>
      <c:valAx>
        <c:axId val="-978996640"/>
        <c:scaling>
          <c:orientation val="minMax"/>
          <c:max val="3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ER_MM_ABRIL_JUNIO2026!$C$35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ER_MM_ABRIL_JUNIO2026!$B$36:$B$59</c:f>
              <c:strCache>
                <c:ptCount val="24"/>
                <c:pt idx="0">
                  <c:v>MADRE DE DIOS</c:v>
                </c:pt>
                <c:pt idx="1">
                  <c:v>APURIMAC</c:v>
                </c:pt>
                <c:pt idx="2">
                  <c:v>LAMBAYEQUE</c:v>
                </c:pt>
                <c:pt idx="3">
                  <c:v>ICA</c:v>
                </c:pt>
                <c:pt idx="4">
                  <c:v>MOQUEGUA</c:v>
                </c:pt>
                <c:pt idx="5">
                  <c:v>LORETO</c:v>
                </c:pt>
                <c:pt idx="6">
                  <c:v>TACNA</c:v>
                </c:pt>
                <c:pt idx="7">
                  <c:v>UCAYALI</c:v>
                </c:pt>
                <c:pt idx="8">
                  <c:v>TUMBES</c:v>
                </c:pt>
                <c:pt idx="9">
                  <c:v>LIMA</c:v>
                </c:pt>
                <c:pt idx="10">
                  <c:v>AREQUIPA</c:v>
                </c:pt>
                <c:pt idx="11">
                  <c:v>PUNO</c:v>
                </c:pt>
                <c:pt idx="12">
                  <c:v>AYACUCHO</c:v>
                </c:pt>
                <c:pt idx="13">
                  <c:v>CAJAMARCA</c:v>
                </c:pt>
                <c:pt idx="14">
                  <c:v>SAN MARTIN</c:v>
                </c:pt>
                <c:pt idx="15">
                  <c:v>LA LIBERTAD</c:v>
                </c:pt>
                <c:pt idx="16">
                  <c:v>PASCO</c:v>
                </c:pt>
                <c:pt idx="17">
                  <c:v>CUSCO</c:v>
                </c:pt>
                <c:pt idx="18">
                  <c:v>HUANCAVELICA</c:v>
                </c:pt>
                <c:pt idx="19">
                  <c:v>JUNIN</c:v>
                </c:pt>
                <c:pt idx="20">
                  <c:v>AMAZONAS</c:v>
                </c:pt>
                <c:pt idx="21">
                  <c:v>PIURA</c:v>
                </c:pt>
                <c:pt idx="22">
                  <c:v>ANCASH</c:v>
                </c:pt>
                <c:pt idx="23">
                  <c:v>HUANUCO</c:v>
                </c:pt>
              </c:strCache>
            </c:strRef>
          </c:cat>
          <c:val>
            <c:numRef>
              <c:f>ER_MM_ABRIL_JUNIO2026!$C$36:$C$59</c:f>
              <c:numCache>
                <c:formatCode>#\ ###\ ###</c:formatCode>
                <c:ptCount val="24"/>
                <c:pt idx="0">
                  <c:v>93</c:v>
                </c:pt>
                <c:pt idx="1">
                  <c:v>815</c:v>
                </c:pt>
                <c:pt idx="2">
                  <c:v>1350</c:v>
                </c:pt>
                <c:pt idx="3">
                  <c:v>1539</c:v>
                </c:pt>
                <c:pt idx="4">
                  <c:v>2916</c:v>
                </c:pt>
                <c:pt idx="5">
                  <c:v>3507</c:v>
                </c:pt>
                <c:pt idx="6">
                  <c:v>4104</c:v>
                </c:pt>
                <c:pt idx="7">
                  <c:v>7710</c:v>
                </c:pt>
                <c:pt idx="8">
                  <c:v>7946</c:v>
                </c:pt>
                <c:pt idx="9">
                  <c:v>8930</c:v>
                </c:pt>
                <c:pt idx="10">
                  <c:v>39755</c:v>
                </c:pt>
                <c:pt idx="11">
                  <c:v>55913</c:v>
                </c:pt>
                <c:pt idx="12">
                  <c:v>56297</c:v>
                </c:pt>
                <c:pt idx="13">
                  <c:v>70918</c:v>
                </c:pt>
                <c:pt idx="14">
                  <c:v>76478</c:v>
                </c:pt>
                <c:pt idx="15">
                  <c:v>79688</c:v>
                </c:pt>
                <c:pt idx="16">
                  <c:v>90032</c:v>
                </c:pt>
                <c:pt idx="17">
                  <c:v>113951</c:v>
                </c:pt>
                <c:pt idx="18">
                  <c:v>137350</c:v>
                </c:pt>
                <c:pt idx="19">
                  <c:v>140833</c:v>
                </c:pt>
                <c:pt idx="20">
                  <c:v>146774</c:v>
                </c:pt>
                <c:pt idx="21">
                  <c:v>182834</c:v>
                </c:pt>
                <c:pt idx="22">
                  <c:v>183975</c:v>
                </c:pt>
                <c:pt idx="23">
                  <c:v>209163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-979003168"/>
        <c:axId val="-979002624"/>
      </c:barChart>
      <c:catAx>
        <c:axId val="-979003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02624"/>
        <c:crosses val="autoZero"/>
        <c:auto val="1"/>
        <c:lblAlgn val="ctr"/>
        <c:lblOffset val="100"/>
        <c:noMultiLvlLbl val="0"/>
      </c:catAx>
      <c:valAx>
        <c:axId val="-979002624"/>
        <c:scaling>
          <c:orientation val="minMax"/>
          <c:max val="2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03168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ER_INUN_ABRIL_JUNIO2026!$C$37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ER_INUN_ABRIL_JUNIO2026!$B$38:$B$54</c:f>
              <c:strCache>
                <c:ptCount val="17"/>
                <c:pt idx="0">
                  <c:v>LIMA</c:v>
                </c:pt>
                <c:pt idx="1">
                  <c:v>AYACUCHO</c:v>
                </c:pt>
                <c:pt idx="2">
                  <c:v>CAJAMARCA</c:v>
                </c:pt>
                <c:pt idx="3">
                  <c:v>ANCASH</c:v>
                </c:pt>
                <c:pt idx="4">
                  <c:v>HUANUCO</c:v>
                </c:pt>
                <c:pt idx="5">
                  <c:v>CUSCO</c:v>
                </c:pt>
                <c:pt idx="6">
                  <c:v>TUMBES</c:v>
                </c:pt>
                <c:pt idx="7">
                  <c:v>AMAZONAS</c:v>
                </c:pt>
                <c:pt idx="8">
                  <c:v>PASCO</c:v>
                </c:pt>
                <c:pt idx="9">
                  <c:v>LA LIBERTAD</c:v>
                </c:pt>
                <c:pt idx="10">
                  <c:v>LAMBAYEQUE</c:v>
                </c:pt>
                <c:pt idx="11">
                  <c:v>HUANCAVELICA</c:v>
                </c:pt>
                <c:pt idx="12">
                  <c:v>SAN MARTIN</c:v>
                </c:pt>
                <c:pt idx="13">
                  <c:v>LORETO</c:v>
                </c:pt>
                <c:pt idx="14">
                  <c:v>JUNIN</c:v>
                </c:pt>
                <c:pt idx="15">
                  <c:v>UCAYALI</c:v>
                </c:pt>
                <c:pt idx="16">
                  <c:v>PIURA</c:v>
                </c:pt>
              </c:strCache>
            </c:strRef>
          </c:cat>
          <c:val>
            <c:numRef>
              <c:f>ER_INUN_ABRIL_JUNIO2026!$C$38:$C$54</c:f>
              <c:numCache>
                <c:formatCode>#\ ###\ ###</c:formatCode>
                <c:ptCount val="17"/>
                <c:pt idx="0">
                  <c:v>9</c:v>
                </c:pt>
                <c:pt idx="1">
                  <c:v>1444</c:v>
                </c:pt>
                <c:pt idx="2">
                  <c:v>3628</c:v>
                </c:pt>
                <c:pt idx="3">
                  <c:v>4799</c:v>
                </c:pt>
                <c:pt idx="4">
                  <c:v>8160</c:v>
                </c:pt>
                <c:pt idx="5">
                  <c:v>8876</c:v>
                </c:pt>
                <c:pt idx="6">
                  <c:v>18482</c:v>
                </c:pt>
                <c:pt idx="7">
                  <c:v>20281</c:v>
                </c:pt>
                <c:pt idx="8">
                  <c:v>32332</c:v>
                </c:pt>
                <c:pt idx="9">
                  <c:v>48635</c:v>
                </c:pt>
                <c:pt idx="10">
                  <c:v>52182</c:v>
                </c:pt>
                <c:pt idx="11">
                  <c:v>80401</c:v>
                </c:pt>
                <c:pt idx="12">
                  <c:v>93683</c:v>
                </c:pt>
                <c:pt idx="13">
                  <c:v>116028</c:v>
                </c:pt>
                <c:pt idx="14">
                  <c:v>160400</c:v>
                </c:pt>
                <c:pt idx="15" formatCode="General">
                  <c:v>204749</c:v>
                </c:pt>
                <c:pt idx="16">
                  <c:v>368199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978998816"/>
        <c:axId val="-979010240"/>
      </c:barChart>
      <c:catAx>
        <c:axId val="-978998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10240"/>
        <c:crosses val="autoZero"/>
        <c:auto val="1"/>
        <c:lblAlgn val="ctr"/>
        <c:lblOffset val="100"/>
        <c:noMultiLvlLbl val="0"/>
      </c:catAx>
      <c:valAx>
        <c:axId val="-979010240"/>
        <c:scaling>
          <c:orientation val="minMax"/>
          <c:max val="37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8998816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ER_INUN_ABRIL_JUNIO2026!$K$36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ER_INUN_ABRIL_JUNIO2026!$J$37:$J$60</c:f>
              <c:strCache>
                <c:ptCount val="24"/>
                <c:pt idx="0">
                  <c:v>MOQUEGUA</c:v>
                </c:pt>
                <c:pt idx="1">
                  <c:v>TACNA</c:v>
                </c:pt>
                <c:pt idx="2">
                  <c:v>LIMA</c:v>
                </c:pt>
                <c:pt idx="3">
                  <c:v>AREQUIPA</c:v>
                </c:pt>
                <c:pt idx="4">
                  <c:v>HUANCAVELICA</c:v>
                </c:pt>
                <c:pt idx="5">
                  <c:v>AYACUCHO</c:v>
                </c:pt>
                <c:pt idx="6">
                  <c:v>MADRE DE DIOS</c:v>
                </c:pt>
                <c:pt idx="7">
                  <c:v>PUNO</c:v>
                </c:pt>
                <c:pt idx="8">
                  <c:v>UCAYALI</c:v>
                </c:pt>
                <c:pt idx="9">
                  <c:v>AMAZONAS</c:v>
                </c:pt>
                <c:pt idx="10">
                  <c:v>LORETO</c:v>
                </c:pt>
                <c:pt idx="11">
                  <c:v>CUSCO</c:v>
                </c:pt>
                <c:pt idx="12">
                  <c:v>APURIMAC</c:v>
                </c:pt>
                <c:pt idx="13">
                  <c:v>PASCO</c:v>
                </c:pt>
                <c:pt idx="14">
                  <c:v>TUMBES</c:v>
                </c:pt>
                <c:pt idx="15">
                  <c:v>ANCASH</c:v>
                </c:pt>
                <c:pt idx="16">
                  <c:v>HUANUCO</c:v>
                </c:pt>
                <c:pt idx="17">
                  <c:v>SAN MARTIN</c:v>
                </c:pt>
                <c:pt idx="18">
                  <c:v>CAJAMARCA</c:v>
                </c:pt>
                <c:pt idx="19">
                  <c:v>ICA</c:v>
                </c:pt>
                <c:pt idx="20">
                  <c:v>PIURA</c:v>
                </c:pt>
                <c:pt idx="21">
                  <c:v>JUNIN</c:v>
                </c:pt>
                <c:pt idx="22">
                  <c:v>LAMBAYEQUE</c:v>
                </c:pt>
                <c:pt idx="23">
                  <c:v>LA LIBERTAD</c:v>
                </c:pt>
              </c:strCache>
            </c:strRef>
          </c:cat>
          <c:val>
            <c:numRef>
              <c:f>ER_INUN_ABRIL_JUNIO2026!$K$37:$K$60</c:f>
              <c:numCache>
                <c:formatCode>#\ ###\ ###</c:formatCode>
                <c:ptCount val="24"/>
                <c:pt idx="0">
                  <c:v>2588</c:v>
                </c:pt>
                <c:pt idx="1">
                  <c:v>3746</c:v>
                </c:pt>
                <c:pt idx="2">
                  <c:v>16721</c:v>
                </c:pt>
                <c:pt idx="3">
                  <c:v>20537</c:v>
                </c:pt>
                <c:pt idx="4">
                  <c:v>24507</c:v>
                </c:pt>
                <c:pt idx="5">
                  <c:v>26126</c:v>
                </c:pt>
                <c:pt idx="6">
                  <c:v>26733</c:v>
                </c:pt>
                <c:pt idx="7">
                  <c:v>28321</c:v>
                </c:pt>
                <c:pt idx="8">
                  <c:v>32670</c:v>
                </c:pt>
                <c:pt idx="9">
                  <c:v>55586</c:v>
                </c:pt>
                <c:pt idx="10">
                  <c:v>95313</c:v>
                </c:pt>
                <c:pt idx="11">
                  <c:v>99544</c:v>
                </c:pt>
                <c:pt idx="12">
                  <c:v>116389</c:v>
                </c:pt>
                <c:pt idx="13">
                  <c:v>129591</c:v>
                </c:pt>
                <c:pt idx="14">
                  <c:v>143297</c:v>
                </c:pt>
                <c:pt idx="15">
                  <c:v>192355</c:v>
                </c:pt>
                <c:pt idx="16">
                  <c:v>216475</c:v>
                </c:pt>
                <c:pt idx="17">
                  <c:v>222545</c:v>
                </c:pt>
                <c:pt idx="18">
                  <c:v>249476</c:v>
                </c:pt>
                <c:pt idx="19">
                  <c:v>330835</c:v>
                </c:pt>
                <c:pt idx="20">
                  <c:v>745419</c:v>
                </c:pt>
                <c:pt idx="21">
                  <c:v>791405</c:v>
                </c:pt>
                <c:pt idx="22">
                  <c:v>1028748</c:v>
                </c:pt>
                <c:pt idx="23">
                  <c:v>1265964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979010784"/>
        <c:axId val="-979009696"/>
      </c:barChart>
      <c:catAx>
        <c:axId val="-97901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09696"/>
        <c:crosses val="autoZero"/>
        <c:auto val="1"/>
        <c:lblAlgn val="ctr"/>
        <c:lblOffset val="100"/>
        <c:noMultiLvlLbl val="0"/>
      </c:catAx>
      <c:valAx>
        <c:axId val="-979009696"/>
        <c:scaling>
          <c:orientation val="minMax"/>
          <c:max val="13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979010784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138868</xdr:colOff>
      <xdr:row>34</xdr:row>
      <xdr:rowOff>24211</xdr:rowOff>
    </xdr:from>
    <xdr:to>
      <xdr:col>22</xdr:col>
      <xdr:colOff>140804</xdr:colOff>
      <xdr:row>59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351182</xdr:colOff>
      <xdr:row>34</xdr:row>
      <xdr:rowOff>24848</xdr:rowOff>
    </xdr:from>
    <xdr:to>
      <xdr:col>10</xdr:col>
      <xdr:colOff>390939</xdr:colOff>
      <xdr:row>59</xdr:row>
      <xdr:rowOff>16565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122297</xdr:colOff>
      <xdr:row>36</xdr:row>
      <xdr:rowOff>20695</xdr:rowOff>
    </xdr:from>
    <xdr:to>
      <xdr:col>8</xdr:col>
      <xdr:colOff>728871</xdr:colOff>
      <xdr:row>57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33</xdr:row>
      <xdr:rowOff>120238</xdr:rowOff>
    </xdr:from>
    <xdr:to>
      <xdr:col>17</xdr:col>
      <xdr:colOff>1105665</xdr:colOff>
      <xdr:row>59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9"/>
  <sheetViews>
    <sheetView tabSelected="1" topLeftCell="A4" zoomScale="85" zoomScaleNormal="85" workbookViewId="0">
      <selection activeCell="L44" sqref="L44"/>
    </sheetView>
  </sheetViews>
  <sheetFormatPr baseColWidth="10" defaultRowHeight="14.4"/>
  <cols>
    <col min="1" max="1" width="11.5546875" customWidth="1"/>
    <col min="2" max="2" width="14.5546875" customWidth="1"/>
    <col min="3" max="3" width="11.33203125" customWidth="1"/>
    <col min="4" max="4" width="11.88671875" customWidth="1"/>
    <col min="5" max="5" width="12.6640625" customWidth="1"/>
    <col min="6" max="6" width="11.33203125" customWidth="1"/>
    <col min="7" max="7" width="11.44140625" customWidth="1"/>
    <col min="8" max="8" width="12.6640625" customWidth="1"/>
    <col min="9" max="9" width="11.5546875" customWidth="1"/>
    <col min="10" max="10" width="11.88671875" customWidth="1"/>
    <col min="11" max="11" width="11.6640625" customWidth="1"/>
    <col min="12" max="12" width="10.88671875" customWidth="1"/>
    <col min="13" max="13" width="11.88671875" customWidth="1"/>
    <col min="14" max="14" width="12.6640625" customWidth="1"/>
  </cols>
  <sheetData>
    <row r="4" spans="1:16" ht="30.75" customHeight="1">
      <c r="B4" s="1" t="s">
        <v>0</v>
      </c>
      <c r="C4" s="15" t="s">
        <v>1</v>
      </c>
      <c r="D4" s="16"/>
      <c r="E4" s="16"/>
      <c r="F4" s="16"/>
      <c r="G4" s="16"/>
      <c r="H4" s="17"/>
      <c r="I4" s="14" t="s">
        <v>31</v>
      </c>
      <c r="J4" s="14"/>
      <c r="K4" s="14"/>
      <c r="L4" s="14"/>
      <c r="M4" s="14"/>
      <c r="N4" s="14"/>
    </row>
    <row r="5" spans="1:16" ht="8.25" customHeight="1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ht="27" customHeight="1">
      <c r="B6" s="1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38</v>
      </c>
      <c r="H6" s="4" t="s">
        <v>39</v>
      </c>
      <c r="I6" s="4" t="s">
        <v>3</v>
      </c>
      <c r="J6" s="4" t="s">
        <v>4</v>
      </c>
      <c r="K6" s="4" t="s">
        <v>5</v>
      </c>
      <c r="L6" s="4" t="s">
        <v>6</v>
      </c>
      <c r="M6" s="4" t="s">
        <v>38</v>
      </c>
      <c r="N6" s="4" t="s">
        <v>39</v>
      </c>
    </row>
    <row r="7" spans="1:16">
      <c r="A7" s="8"/>
      <c r="B7" s="11" t="s">
        <v>8</v>
      </c>
      <c r="C7" s="10">
        <v>1978</v>
      </c>
      <c r="D7" s="10">
        <v>146774</v>
      </c>
      <c r="E7" s="10">
        <v>58172</v>
      </c>
      <c r="F7" s="10">
        <v>247</v>
      </c>
      <c r="G7" s="10">
        <v>1673</v>
      </c>
      <c r="H7" s="10">
        <v>313641.872454</v>
      </c>
      <c r="I7" s="10">
        <v>894</v>
      </c>
      <c r="J7" s="10">
        <v>130478</v>
      </c>
      <c r="K7" s="10">
        <v>45811</v>
      </c>
      <c r="L7" s="10">
        <v>263</v>
      </c>
      <c r="M7" s="10">
        <v>1029</v>
      </c>
      <c r="N7" s="10">
        <v>125388.25097400002</v>
      </c>
      <c r="P7" s="8"/>
    </row>
    <row r="8" spans="1:16">
      <c r="A8" s="8"/>
      <c r="B8" s="11" t="s">
        <v>7</v>
      </c>
      <c r="C8" s="10">
        <v>2986</v>
      </c>
      <c r="D8" s="10">
        <v>183975</v>
      </c>
      <c r="E8" s="10">
        <v>81931</v>
      </c>
      <c r="F8" s="10">
        <v>150</v>
      </c>
      <c r="G8" s="10">
        <v>1755</v>
      </c>
      <c r="H8" s="10">
        <v>142671.19422400001</v>
      </c>
      <c r="I8" s="10">
        <v>1562</v>
      </c>
      <c r="J8" s="10">
        <v>71740</v>
      </c>
      <c r="K8" s="10">
        <v>29812</v>
      </c>
      <c r="L8" s="10">
        <v>54</v>
      </c>
      <c r="M8" s="10">
        <v>695</v>
      </c>
      <c r="N8" s="10">
        <v>59988.578083</v>
      </c>
      <c r="P8" s="8"/>
    </row>
    <row r="9" spans="1:16">
      <c r="A9" s="8"/>
      <c r="B9" s="11" t="s">
        <v>9</v>
      </c>
      <c r="C9" s="10">
        <v>67</v>
      </c>
      <c r="D9" s="10">
        <v>815</v>
      </c>
      <c r="E9" s="10">
        <v>663</v>
      </c>
      <c r="F9" s="10">
        <v>3</v>
      </c>
      <c r="G9" s="10">
        <v>7</v>
      </c>
      <c r="H9" s="10">
        <v>10852.049072999998</v>
      </c>
      <c r="I9" s="10">
        <v>626</v>
      </c>
      <c r="J9" s="10">
        <v>12608</v>
      </c>
      <c r="K9" s="10">
        <v>8584</v>
      </c>
      <c r="L9" s="10">
        <v>23</v>
      </c>
      <c r="M9" s="10">
        <v>144</v>
      </c>
      <c r="N9" s="10">
        <v>82811.845128999994</v>
      </c>
      <c r="P9" s="8"/>
    </row>
    <row r="10" spans="1:16">
      <c r="A10" s="8"/>
      <c r="B10" s="11" t="s">
        <v>10</v>
      </c>
      <c r="C10" s="10">
        <v>552</v>
      </c>
      <c r="D10" s="10">
        <v>39755</v>
      </c>
      <c r="E10" s="10">
        <v>17082</v>
      </c>
      <c r="F10" s="10">
        <v>29</v>
      </c>
      <c r="G10" s="10">
        <v>255</v>
      </c>
      <c r="H10" s="10">
        <v>19068.729882000007</v>
      </c>
      <c r="I10" s="10">
        <v>1451</v>
      </c>
      <c r="J10" s="10">
        <v>117056</v>
      </c>
      <c r="K10" s="10">
        <v>74724</v>
      </c>
      <c r="L10" s="10">
        <v>72</v>
      </c>
      <c r="M10" s="10">
        <v>678</v>
      </c>
      <c r="N10" s="10">
        <v>31262.278709000006</v>
      </c>
      <c r="P10" s="8"/>
    </row>
    <row r="11" spans="1:16">
      <c r="A11" s="8"/>
      <c r="B11" s="11" t="s">
        <v>11</v>
      </c>
      <c r="C11" s="10">
        <v>1157</v>
      </c>
      <c r="D11" s="10">
        <v>56297</v>
      </c>
      <c r="E11" s="10">
        <v>29493</v>
      </c>
      <c r="F11" s="10">
        <v>65</v>
      </c>
      <c r="G11" s="10">
        <v>624</v>
      </c>
      <c r="H11" s="10">
        <v>123250.86119199997</v>
      </c>
      <c r="I11" s="10">
        <v>2040</v>
      </c>
      <c r="J11" s="10">
        <v>72176</v>
      </c>
      <c r="K11" s="10">
        <v>47162</v>
      </c>
      <c r="L11" s="10">
        <v>117</v>
      </c>
      <c r="M11" s="10">
        <v>750</v>
      </c>
      <c r="N11" s="10">
        <v>98830.988364999968</v>
      </c>
      <c r="P11" s="8"/>
    </row>
    <row r="12" spans="1:16">
      <c r="A12" s="8"/>
      <c r="B12" s="11" t="s">
        <v>12</v>
      </c>
      <c r="C12" s="10">
        <v>821</v>
      </c>
      <c r="D12" s="10">
        <v>70918</v>
      </c>
      <c r="E12" s="10">
        <v>27129</v>
      </c>
      <c r="F12" s="10">
        <v>73</v>
      </c>
      <c r="G12" s="10">
        <v>727</v>
      </c>
      <c r="H12" s="10">
        <v>146763.08799599999</v>
      </c>
      <c r="I12" s="10">
        <v>2173</v>
      </c>
      <c r="J12" s="10">
        <v>258198</v>
      </c>
      <c r="K12" s="10">
        <v>104512</v>
      </c>
      <c r="L12" s="10">
        <v>251</v>
      </c>
      <c r="M12" s="10">
        <v>2518</v>
      </c>
      <c r="N12" s="10">
        <v>459688.51810000004</v>
      </c>
      <c r="P12" s="8"/>
    </row>
    <row r="13" spans="1:16">
      <c r="A13" s="8"/>
      <c r="B13" s="11" t="s">
        <v>37</v>
      </c>
      <c r="C13" s="12"/>
      <c r="D13" s="12"/>
      <c r="E13" s="12"/>
      <c r="F13" s="12"/>
      <c r="G13" s="10"/>
      <c r="I13" s="12"/>
      <c r="J13" s="12"/>
      <c r="K13" s="12"/>
      <c r="L13" s="10"/>
      <c r="M13" s="10">
        <v>2</v>
      </c>
      <c r="N13" s="10"/>
      <c r="P13" s="8"/>
    </row>
    <row r="14" spans="1:16">
      <c r="A14" s="8"/>
      <c r="B14" s="11" t="s">
        <v>13</v>
      </c>
      <c r="C14" s="10">
        <v>1949</v>
      </c>
      <c r="D14" s="10">
        <v>113951</v>
      </c>
      <c r="E14" s="10">
        <v>51549</v>
      </c>
      <c r="F14" s="10">
        <v>79</v>
      </c>
      <c r="G14" s="10">
        <v>985</v>
      </c>
      <c r="H14" s="10">
        <v>136741.36953900001</v>
      </c>
      <c r="I14" s="10">
        <v>2948</v>
      </c>
      <c r="J14" s="10">
        <v>289326</v>
      </c>
      <c r="K14" s="10">
        <v>109210</v>
      </c>
      <c r="L14" s="10">
        <v>132</v>
      </c>
      <c r="M14" s="10">
        <v>1557</v>
      </c>
      <c r="N14" s="10">
        <v>148555.94324499991</v>
      </c>
      <c r="P14" s="8"/>
    </row>
    <row r="15" spans="1:16">
      <c r="A15" s="8"/>
      <c r="B15" s="11" t="s">
        <v>14</v>
      </c>
      <c r="C15" s="10">
        <v>2720</v>
      </c>
      <c r="D15" s="10">
        <v>137350</v>
      </c>
      <c r="E15" s="10">
        <v>74550</v>
      </c>
      <c r="F15" s="10">
        <v>214</v>
      </c>
      <c r="G15" s="10">
        <v>1549</v>
      </c>
      <c r="H15" s="10">
        <v>188576.42041399999</v>
      </c>
      <c r="I15" s="10">
        <v>2145</v>
      </c>
      <c r="J15" s="10">
        <v>56340</v>
      </c>
      <c r="K15" s="10">
        <v>30928</v>
      </c>
      <c r="L15" s="10">
        <v>91</v>
      </c>
      <c r="M15" s="10">
        <v>755</v>
      </c>
      <c r="N15" s="10">
        <v>52995.447858999993</v>
      </c>
      <c r="P15" s="8"/>
    </row>
    <row r="16" spans="1:16">
      <c r="A16" s="8"/>
      <c r="B16" s="11" t="s">
        <v>15</v>
      </c>
      <c r="C16" s="10">
        <v>3738</v>
      </c>
      <c r="D16" s="10">
        <v>209163</v>
      </c>
      <c r="E16" s="10">
        <v>91904</v>
      </c>
      <c r="F16" s="10">
        <v>160</v>
      </c>
      <c r="G16" s="10">
        <v>1929</v>
      </c>
      <c r="H16" s="10">
        <v>307465.32421500003</v>
      </c>
      <c r="I16" s="10">
        <v>1539</v>
      </c>
      <c r="J16" s="10">
        <v>96383</v>
      </c>
      <c r="K16" s="10">
        <v>38706</v>
      </c>
      <c r="L16" s="10">
        <v>70</v>
      </c>
      <c r="M16" s="10">
        <v>828</v>
      </c>
      <c r="N16" s="10">
        <v>316774.49260599999</v>
      </c>
      <c r="P16" s="8"/>
    </row>
    <row r="17" spans="1:16">
      <c r="A17" s="8"/>
      <c r="B17" s="11" t="s">
        <v>16</v>
      </c>
      <c r="C17" s="10">
        <v>61</v>
      </c>
      <c r="D17" s="10">
        <v>1539</v>
      </c>
      <c r="E17" s="10">
        <v>1007</v>
      </c>
      <c r="F17" s="10">
        <v>1</v>
      </c>
      <c r="G17" s="10">
        <v>14</v>
      </c>
      <c r="H17" s="10">
        <v>1323.7860280000002</v>
      </c>
      <c r="I17" s="10">
        <v>235</v>
      </c>
      <c r="J17" s="10">
        <v>16734</v>
      </c>
      <c r="K17" s="10">
        <v>9785</v>
      </c>
      <c r="L17" s="10">
        <v>15</v>
      </c>
      <c r="M17" s="10">
        <v>109</v>
      </c>
      <c r="N17" s="10">
        <v>16891.052849</v>
      </c>
      <c r="P17" s="8"/>
    </row>
    <row r="18" spans="1:16">
      <c r="A18" s="8"/>
      <c r="B18" s="11" t="s">
        <v>17</v>
      </c>
      <c r="C18" s="10">
        <v>2330</v>
      </c>
      <c r="D18" s="10">
        <v>140833</v>
      </c>
      <c r="E18" s="10">
        <v>68742</v>
      </c>
      <c r="F18" s="10">
        <v>197</v>
      </c>
      <c r="G18" s="10">
        <v>1673</v>
      </c>
      <c r="H18" s="10">
        <v>364325.43525099999</v>
      </c>
      <c r="I18" s="10">
        <v>1030</v>
      </c>
      <c r="J18" s="10">
        <v>93503</v>
      </c>
      <c r="K18" s="10">
        <v>39041</v>
      </c>
      <c r="L18" s="10">
        <v>106</v>
      </c>
      <c r="M18" s="10">
        <v>877</v>
      </c>
      <c r="N18" s="10">
        <v>89261.910266999999</v>
      </c>
      <c r="P18" s="8"/>
    </row>
    <row r="19" spans="1:16">
      <c r="A19" s="8"/>
      <c r="B19" s="11" t="s">
        <v>18</v>
      </c>
      <c r="C19" s="10">
        <v>1056</v>
      </c>
      <c r="D19" s="10">
        <v>79688</v>
      </c>
      <c r="E19" s="10">
        <v>31234</v>
      </c>
      <c r="F19" s="10">
        <v>36</v>
      </c>
      <c r="G19" s="10">
        <v>715</v>
      </c>
      <c r="H19" s="10">
        <v>132502.21228000007</v>
      </c>
      <c r="I19" s="10">
        <v>1130</v>
      </c>
      <c r="J19" s="10">
        <v>137098</v>
      </c>
      <c r="K19" s="10">
        <v>49463</v>
      </c>
      <c r="L19" s="10">
        <v>83</v>
      </c>
      <c r="M19" s="10">
        <v>1337</v>
      </c>
      <c r="N19" s="10">
        <v>173830.72474499998</v>
      </c>
      <c r="P19" s="8"/>
    </row>
    <row r="20" spans="1:16">
      <c r="A20" s="8"/>
      <c r="B20" s="11" t="s">
        <v>19</v>
      </c>
      <c r="C20" s="10">
        <v>15</v>
      </c>
      <c r="D20" s="10">
        <v>1350</v>
      </c>
      <c r="E20" s="10">
        <v>573</v>
      </c>
      <c r="F20" s="10"/>
      <c r="G20" s="10">
        <v>11</v>
      </c>
      <c r="H20" s="10">
        <v>5544.0892610000001</v>
      </c>
      <c r="I20" s="10">
        <v>105</v>
      </c>
      <c r="J20" s="10">
        <v>25218</v>
      </c>
      <c r="K20" s="10">
        <v>9606</v>
      </c>
      <c r="L20" s="10">
        <v>9</v>
      </c>
      <c r="M20" s="10">
        <v>147</v>
      </c>
      <c r="N20" s="10">
        <v>20358.847316999996</v>
      </c>
      <c r="P20" s="8"/>
    </row>
    <row r="21" spans="1:16">
      <c r="A21" s="8"/>
      <c r="B21" s="11" t="s">
        <v>20</v>
      </c>
      <c r="C21" s="10">
        <v>528</v>
      </c>
      <c r="D21" s="10">
        <v>8930</v>
      </c>
      <c r="E21" s="10">
        <v>6305</v>
      </c>
      <c r="F21" s="10">
        <v>24</v>
      </c>
      <c r="G21" s="10">
        <v>184</v>
      </c>
      <c r="H21" s="10">
        <v>17394.561147</v>
      </c>
      <c r="I21" s="10">
        <v>1631</v>
      </c>
      <c r="J21" s="10">
        <v>40500</v>
      </c>
      <c r="K21" s="10">
        <v>23819</v>
      </c>
      <c r="L21" s="10">
        <v>91</v>
      </c>
      <c r="M21" s="10">
        <v>798</v>
      </c>
      <c r="N21" s="10">
        <v>42715.918482999994</v>
      </c>
      <c r="P21" s="8"/>
    </row>
    <row r="22" spans="1:16">
      <c r="A22" s="8"/>
      <c r="B22" s="11" t="s">
        <v>21</v>
      </c>
      <c r="C22" s="10">
        <v>34</v>
      </c>
      <c r="D22" s="10">
        <v>3507</v>
      </c>
      <c r="E22" s="10">
        <v>857</v>
      </c>
      <c r="F22" s="10">
        <v>6</v>
      </c>
      <c r="G22" s="10">
        <v>78</v>
      </c>
      <c r="H22" s="10">
        <v>19758.574591000004</v>
      </c>
      <c r="I22" s="10">
        <v>53</v>
      </c>
      <c r="J22" s="10">
        <v>34618</v>
      </c>
      <c r="K22" s="10">
        <v>8200</v>
      </c>
      <c r="L22" s="10">
        <v>17</v>
      </c>
      <c r="M22" s="10">
        <v>138</v>
      </c>
      <c r="N22" s="10">
        <v>16861.818762999999</v>
      </c>
      <c r="P22" s="8"/>
    </row>
    <row r="23" spans="1:16">
      <c r="A23" s="8"/>
      <c r="B23" s="11" t="s">
        <v>22</v>
      </c>
      <c r="C23" s="10">
        <v>1</v>
      </c>
      <c r="D23" s="10">
        <v>93</v>
      </c>
      <c r="E23" s="10">
        <v>26</v>
      </c>
      <c r="F23" s="10">
        <v>2</v>
      </c>
      <c r="G23" s="10">
        <v>2</v>
      </c>
      <c r="H23" s="10">
        <v>2.1653470000000001</v>
      </c>
      <c r="I23" s="10">
        <v>11</v>
      </c>
      <c r="J23" s="10">
        <v>1442</v>
      </c>
      <c r="K23" s="10">
        <v>759</v>
      </c>
      <c r="L23" s="10">
        <v>3</v>
      </c>
      <c r="M23" s="10">
        <v>21</v>
      </c>
      <c r="N23" s="10">
        <v>387.92590000000001</v>
      </c>
      <c r="P23" s="8"/>
    </row>
    <row r="24" spans="1:16">
      <c r="A24" s="8"/>
      <c r="B24" s="11" t="s">
        <v>23</v>
      </c>
      <c r="C24" s="10">
        <v>206</v>
      </c>
      <c r="D24" s="10">
        <v>2916</v>
      </c>
      <c r="E24" s="10">
        <v>2836</v>
      </c>
      <c r="F24" s="10">
        <v>6</v>
      </c>
      <c r="G24" s="10">
        <v>49</v>
      </c>
      <c r="H24" s="10">
        <v>5444.1427130000002</v>
      </c>
      <c r="I24" s="10">
        <v>422</v>
      </c>
      <c r="J24" s="10">
        <v>9722</v>
      </c>
      <c r="K24" s="10">
        <v>6986</v>
      </c>
      <c r="L24" s="10">
        <v>19</v>
      </c>
      <c r="M24" s="10">
        <v>175</v>
      </c>
      <c r="N24" s="10">
        <v>9603.5027149999987</v>
      </c>
      <c r="P24" s="8"/>
    </row>
    <row r="25" spans="1:16">
      <c r="A25" s="8"/>
      <c r="B25" s="11" t="s">
        <v>24</v>
      </c>
      <c r="C25" s="10">
        <v>1692</v>
      </c>
      <c r="D25" s="10">
        <v>90032</v>
      </c>
      <c r="E25" s="10">
        <v>32987</v>
      </c>
      <c r="F25" s="10">
        <v>150</v>
      </c>
      <c r="G25" s="10">
        <v>833</v>
      </c>
      <c r="H25" s="10">
        <v>91879.021574999992</v>
      </c>
      <c r="I25" s="10">
        <v>493</v>
      </c>
      <c r="J25" s="10">
        <v>46682</v>
      </c>
      <c r="K25" s="10">
        <v>19262</v>
      </c>
      <c r="L25" s="10">
        <v>56</v>
      </c>
      <c r="M25" s="10">
        <v>413</v>
      </c>
      <c r="N25" s="10">
        <v>47899.003388000005</v>
      </c>
      <c r="P25" s="8"/>
    </row>
    <row r="26" spans="1:16">
      <c r="A26" s="8"/>
      <c r="B26" s="11" t="s">
        <v>25</v>
      </c>
      <c r="C26" s="10">
        <v>1326</v>
      </c>
      <c r="D26" s="10">
        <v>182834</v>
      </c>
      <c r="E26" s="10">
        <v>60248</v>
      </c>
      <c r="F26" s="10">
        <v>126</v>
      </c>
      <c r="G26" s="10">
        <v>1901</v>
      </c>
      <c r="H26" s="10">
        <v>340723.35453600006</v>
      </c>
      <c r="I26" s="10">
        <v>585</v>
      </c>
      <c r="J26" s="10">
        <v>139566</v>
      </c>
      <c r="K26" s="10">
        <v>47606</v>
      </c>
      <c r="L26" s="10">
        <v>90</v>
      </c>
      <c r="M26" s="10">
        <v>916</v>
      </c>
      <c r="N26" s="10">
        <v>96947.819474999967</v>
      </c>
      <c r="P26" s="8"/>
    </row>
    <row r="27" spans="1:16">
      <c r="A27" s="8"/>
      <c r="B27" s="11" t="s">
        <v>26</v>
      </c>
      <c r="C27" s="10">
        <v>1319</v>
      </c>
      <c r="D27" s="10">
        <v>55913</v>
      </c>
      <c r="E27" s="10">
        <v>42503</v>
      </c>
      <c r="F27" s="10">
        <v>32</v>
      </c>
      <c r="G27" s="10">
        <v>444</v>
      </c>
      <c r="H27" s="10">
        <v>70721.291796999983</v>
      </c>
      <c r="I27" s="10">
        <v>3116</v>
      </c>
      <c r="J27" s="10">
        <v>166268</v>
      </c>
      <c r="K27" s="10">
        <v>100735</v>
      </c>
      <c r="L27" s="10">
        <v>105</v>
      </c>
      <c r="M27" s="10">
        <v>1389</v>
      </c>
      <c r="N27" s="10">
        <v>178537.90386299996</v>
      </c>
      <c r="P27" s="8"/>
    </row>
    <row r="28" spans="1:16">
      <c r="A28" s="8"/>
      <c r="B28" s="11" t="s">
        <v>27</v>
      </c>
      <c r="C28" s="10">
        <v>775</v>
      </c>
      <c r="D28" s="10">
        <v>76478</v>
      </c>
      <c r="E28" s="10">
        <v>25881</v>
      </c>
      <c r="F28" s="10">
        <v>65</v>
      </c>
      <c r="G28" s="10">
        <v>786</v>
      </c>
      <c r="H28" s="10">
        <v>684505.82086999982</v>
      </c>
      <c r="I28" s="10">
        <v>769</v>
      </c>
      <c r="J28" s="10">
        <v>159026</v>
      </c>
      <c r="K28" s="10">
        <v>53071</v>
      </c>
      <c r="L28" s="10">
        <v>172</v>
      </c>
      <c r="M28" s="10">
        <v>1113</v>
      </c>
      <c r="N28" s="10">
        <v>448310.58829800016</v>
      </c>
      <c r="P28" s="8"/>
    </row>
    <row r="29" spans="1:16">
      <c r="A29" s="8"/>
      <c r="B29" s="11" t="s">
        <v>28</v>
      </c>
      <c r="C29" s="10">
        <v>78</v>
      </c>
      <c r="D29" s="10">
        <v>4104</v>
      </c>
      <c r="E29" s="10">
        <v>2877</v>
      </c>
      <c r="F29" s="10">
        <v>9</v>
      </c>
      <c r="G29" s="10">
        <v>61</v>
      </c>
      <c r="H29" s="10">
        <v>7258.7237220000006</v>
      </c>
      <c r="I29" s="10">
        <v>166</v>
      </c>
      <c r="J29" s="10">
        <v>6762</v>
      </c>
      <c r="K29" s="10">
        <v>4679</v>
      </c>
      <c r="L29" s="10">
        <v>11</v>
      </c>
      <c r="M29" s="10">
        <v>94</v>
      </c>
      <c r="N29" s="10">
        <v>7516.0177970000004</v>
      </c>
      <c r="P29" s="8"/>
    </row>
    <row r="30" spans="1:16">
      <c r="A30" s="8"/>
      <c r="B30" s="11" t="s">
        <v>29</v>
      </c>
      <c r="C30" s="10">
        <v>13</v>
      </c>
      <c r="D30" s="10">
        <v>7946</v>
      </c>
      <c r="E30" s="10">
        <v>3112</v>
      </c>
      <c r="F30" s="10">
        <v>1</v>
      </c>
      <c r="G30" s="10">
        <v>19</v>
      </c>
      <c r="H30" s="10">
        <v>132.268744</v>
      </c>
      <c r="I30" s="10">
        <v>80</v>
      </c>
      <c r="J30" s="10">
        <v>26523</v>
      </c>
      <c r="K30" s="10">
        <v>9887</v>
      </c>
      <c r="L30" s="10">
        <v>23</v>
      </c>
      <c r="M30" s="10">
        <v>277</v>
      </c>
      <c r="N30" s="10">
        <v>3953.3539260000002</v>
      </c>
      <c r="P30" s="8"/>
    </row>
    <row r="31" spans="1:16">
      <c r="A31" s="8"/>
      <c r="B31" s="11" t="s">
        <v>30</v>
      </c>
      <c r="C31" s="10">
        <v>66</v>
      </c>
      <c r="D31" s="10">
        <v>7710</v>
      </c>
      <c r="E31" s="10">
        <v>2255</v>
      </c>
      <c r="F31" s="10">
        <v>13</v>
      </c>
      <c r="G31" s="10">
        <v>105</v>
      </c>
      <c r="H31" s="10">
        <v>29396.153929</v>
      </c>
      <c r="I31" s="10">
        <v>175</v>
      </c>
      <c r="J31" s="10">
        <v>20758</v>
      </c>
      <c r="K31" s="10">
        <v>8254</v>
      </c>
      <c r="L31" s="10">
        <v>23</v>
      </c>
      <c r="M31" s="10">
        <v>268</v>
      </c>
      <c r="N31" s="10">
        <v>184830.04756999997</v>
      </c>
      <c r="P31" s="8"/>
    </row>
    <row r="32" spans="1:16">
      <c r="B32" s="6" t="s">
        <v>32</v>
      </c>
      <c r="C32" s="7">
        <f t="shared" ref="C32:M32" si="0">SUM(C7:C31)</f>
        <v>25468</v>
      </c>
      <c r="D32" s="7">
        <f t="shared" si="0"/>
        <v>1622871</v>
      </c>
      <c r="E32" s="7">
        <f t="shared" si="0"/>
        <v>713916</v>
      </c>
      <c r="F32" s="7">
        <f t="shared" si="0"/>
        <v>1688</v>
      </c>
      <c r="G32" s="7">
        <f t="shared" si="0"/>
        <v>16379</v>
      </c>
      <c r="H32" s="7">
        <f>SUM(H7:H31)</f>
        <v>3159942.5107799997</v>
      </c>
      <c r="I32" s="7">
        <f t="shared" si="0"/>
        <v>25379</v>
      </c>
      <c r="J32" s="7">
        <f t="shared" si="0"/>
        <v>2028725</v>
      </c>
      <c r="K32" s="7">
        <f t="shared" si="0"/>
        <v>880602</v>
      </c>
      <c r="L32" s="7">
        <f t="shared" si="0"/>
        <v>1896</v>
      </c>
      <c r="M32" s="7">
        <f t="shared" si="0"/>
        <v>17028</v>
      </c>
      <c r="N32" s="7">
        <f>SUM(N7:N31)</f>
        <v>2714202.7784259999</v>
      </c>
      <c r="P32" s="8"/>
    </row>
    <row r="35" spans="2:14">
      <c r="B35" s="5" t="s">
        <v>34</v>
      </c>
      <c r="C35" s="5" t="s">
        <v>35</v>
      </c>
      <c r="M35" s="5" t="s">
        <v>34</v>
      </c>
      <c r="N35" s="5" t="s">
        <v>35</v>
      </c>
    </row>
    <row r="36" spans="2:14">
      <c r="B36" s="11" t="s">
        <v>22</v>
      </c>
      <c r="C36" s="10">
        <v>93</v>
      </c>
      <c r="M36" s="11" t="s">
        <v>22</v>
      </c>
      <c r="N36" s="10">
        <v>1442</v>
      </c>
    </row>
    <row r="37" spans="2:14">
      <c r="B37" s="11" t="s">
        <v>9</v>
      </c>
      <c r="C37" s="10">
        <v>815</v>
      </c>
      <c r="M37" s="11" t="s">
        <v>28</v>
      </c>
      <c r="N37" s="10">
        <v>6762</v>
      </c>
    </row>
    <row r="38" spans="2:14">
      <c r="B38" s="11" t="s">
        <v>19</v>
      </c>
      <c r="C38" s="10">
        <v>1350</v>
      </c>
      <c r="M38" s="11" t="s">
        <v>23</v>
      </c>
      <c r="N38" s="10">
        <v>9722</v>
      </c>
    </row>
    <row r="39" spans="2:14">
      <c r="B39" s="11" t="s">
        <v>16</v>
      </c>
      <c r="C39" s="10">
        <v>1539</v>
      </c>
      <c r="M39" s="11" t="s">
        <v>9</v>
      </c>
      <c r="N39" s="10">
        <v>12608</v>
      </c>
    </row>
    <row r="40" spans="2:14">
      <c r="B40" s="11" t="s">
        <v>23</v>
      </c>
      <c r="C40" s="10">
        <v>2916</v>
      </c>
      <c r="M40" s="11" t="s">
        <v>16</v>
      </c>
      <c r="N40" s="10">
        <v>16734</v>
      </c>
    </row>
    <row r="41" spans="2:14">
      <c r="B41" s="11" t="s">
        <v>21</v>
      </c>
      <c r="C41" s="10">
        <v>3507</v>
      </c>
      <c r="M41" s="11" t="s">
        <v>30</v>
      </c>
      <c r="N41" s="10">
        <v>20758</v>
      </c>
    </row>
    <row r="42" spans="2:14">
      <c r="B42" s="11" t="s">
        <v>28</v>
      </c>
      <c r="C42" s="10">
        <v>4104</v>
      </c>
      <c r="M42" s="11" t="s">
        <v>19</v>
      </c>
      <c r="N42" s="10">
        <v>25218</v>
      </c>
    </row>
    <row r="43" spans="2:14">
      <c r="B43" s="11" t="s">
        <v>30</v>
      </c>
      <c r="C43" s="10">
        <v>7710</v>
      </c>
      <c r="M43" s="11" t="s">
        <v>29</v>
      </c>
      <c r="N43" s="10">
        <v>26523</v>
      </c>
    </row>
    <row r="44" spans="2:14">
      <c r="B44" s="11" t="s">
        <v>29</v>
      </c>
      <c r="C44" s="10">
        <v>7946</v>
      </c>
      <c r="M44" s="11" t="s">
        <v>21</v>
      </c>
      <c r="N44" s="10">
        <v>34618</v>
      </c>
    </row>
    <row r="45" spans="2:14">
      <c r="B45" s="11" t="s">
        <v>20</v>
      </c>
      <c r="C45" s="10">
        <v>8930</v>
      </c>
      <c r="M45" s="11" t="s">
        <v>20</v>
      </c>
      <c r="N45" s="10">
        <v>40500</v>
      </c>
    </row>
    <row r="46" spans="2:14">
      <c r="B46" s="11" t="s">
        <v>10</v>
      </c>
      <c r="C46" s="10">
        <v>39755</v>
      </c>
      <c r="M46" s="11" t="s">
        <v>24</v>
      </c>
      <c r="N46" s="10">
        <v>46682</v>
      </c>
    </row>
    <row r="47" spans="2:14">
      <c r="B47" s="11" t="s">
        <v>26</v>
      </c>
      <c r="C47" s="10">
        <v>55913</v>
      </c>
      <c r="M47" s="11" t="s">
        <v>14</v>
      </c>
      <c r="N47" s="10">
        <v>56340</v>
      </c>
    </row>
    <row r="48" spans="2:14">
      <c r="B48" s="11" t="s">
        <v>11</v>
      </c>
      <c r="C48" s="10">
        <v>56297</v>
      </c>
      <c r="M48" s="11" t="s">
        <v>7</v>
      </c>
      <c r="N48" s="10">
        <v>71740</v>
      </c>
    </row>
    <row r="49" spans="2:14">
      <c r="B49" s="11" t="s">
        <v>12</v>
      </c>
      <c r="C49" s="10">
        <v>70918</v>
      </c>
      <c r="M49" s="11" t="s">
        <v>11</v>
      </c>
      <c r="N49" s="10">
        <v>72176</v>
      </c>
    </row>
    <row r="50" spans="2:14">
      <c r="B50" s="11" t="s">
        <v>27</v>
      </c>
      <c r="C50" s="10">
        <v>76478</v>
      </c>
      <c r="M50" s="11" t="s">
        <v>17</v>
      </c>
      <c r="N50" s="10">
        <v>93503</v>
      </c>
    </row>
    <row r="51" spans="2:14">
      <c r="B51" s="11" t="s">
        <v>18</v>
      </c>
      <c r="C51" s="10">
        <v>79688</v>
      </c>
      <c r="M51" s="11" t="s">
        <v>15</v>
      </c>
      <c r="N51" s="10">
        <v>96383</v>
      </c>
    </row>
    <row r="52" spans="2:14">
      <c r="B52" s="11" t="s">
        <v>24</v>
      </c>
      <c r="C52" s="10">
        <v>90032</v>
      </c>
      <c r="M52" s="11" t="s">
        <v>10</v>
      </c>
      <c r="N52" s="10">
        <v>117056</v>
      </c>
    </row>
    <row r="53" spans="2:14">
      <c r="B53" s="11" t="s">
        <v>13</v>
      </c>
      <c r="C53" s="10">
        <v>113951</v>
      </c>
      <c r="M53" s="11" t="s">
        <v>8</v>
      </c>
      <c r="N53" s="10">
        <v>130478</v>
      </c>
    </row>
    <row r="54" spans="2:14">
      <c r="B54" s="11" t="s">
        <v>14</v>
      </c>
      <c r="C54" s="10">
        <v>137350</v>
      </c>
      <c r="M54" s="11" t="s">
        <v>18</v>
      </c>
      <c r="N54" s="10">
        <v>137098</v>
      </c>
    </row>
    <row r="55" spans="2:14">
      <c r="B55" s="11" t="s">
        <v>17</v>
      </c>
      <c r="C55" s="10">
        <v>140833</v>
      </c>
      <c r="M55" s="11" t="s">
        <v>25</v>
      </c>
      <c r="N55" s="10">
        <v>139566</v>
      </c>
    </row>
    <row r="56" spans="2:14">
      <c r="B56" s="11" t="s">
        <v>8</v>
      </c>
      <c r="C56" s="10">
        <v>146774</v>
      </c>
      <c r="M56" s="11" t="s">
        <v>27</v>
      </c>
      <c r="N56" s="10">
        <v>159026</v>
      </c>
    </row>
    <row r="57" spans="2:14">
      <c r="B57" s="11" t="s">
        <v>25</v>
      </c>
      <c r="C57" s="10">
        <v>182834</v>
      </c>
      <c r="M57" s="11" t="s">
        <v>26</v>
      </c>
      <c r="N57" s="10">
        <v>166268</v>
      </c>
    </row>
    <row r="58" spans="2:14">
      <c r="B58" s="11" t="s">
        <v>7</v>
      </c>
      <c r="C58" s="10">
        <v>183975</v>
      </c>
      <c r="M58" s="11" t="s">
        <v>12</v>
      </c>
      <c r="N58" s="10">
        <v>258198</v>
      </c>
    </row>
    <row r="59" spans="2:14">
      <c r="B59" s="11" t="s">
        <v>15</v>
      </c>
      <c r="C59" s="10">
        <v>209163</v>
      </c>
      <c r="M59" s="11" t="s">
        <v>13</v>
      </c>
      <c r="N59" s="10">
        <v>289326</v>
      </c>
    </row>
  </sheetData>
  <autoFilter ref="M35:N60">
    <sortState ref="M36:N60">
      <sortCondition ref="N35:N60"/>
    </sortState>
  </autoFilter>
  <sortState ref="B36:C60">
    <sortCondition ref="C36:C60"/>
  </sortState>
  <mergeCells count="2">
    <mergeCell ref="I4:N4"/>
    <mergeCell ref="C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0"/>
  <sheetViews>
    <sheetView zoomScale="85" zoomScaleNormal="85" workbookViewId="0">
      <selection activeCell="F33" sqref="F33"/>
    </sheetView>
  </sheetViews>
  <sheetFormatPr baseColWidth="10" defaultColWidth="17.5546875" defaultRowHeight="14.4"/>
  <cols>
    <col min="1" max="1" width="10.77734375" customWidth="1"/>
    <col min="2" max="2" width="15.44140625" customWidth="1"/>
    <col min="3" max="3" width="10.21875" customWidth="1"/>
    <col min="4" max="4" width="12.109375" customWidth="1"/>
    <col min="5" max="5" width="10.5546875" customWidth="1"/>
    <col min="6" max="6" width="11" customWidth="1"/>
    <col min="7" max="7" width="12.6640625" customWidth="1"/>
    <col min="8" max="8" width="11" customWidth="1"/>
    <col min="9" max="9" width="11.6640625" customWidth="1"/>
    <col min="10" max="10" width="11.33203125" customWidth="1"/>
    <col min="11" max="11" width="12.109375" customWidth="1"/>
    <col min="12" max="12" width="9.6640625" customWidth="1"/>
    <col min="13" max="13" width="11.33203125" customWidth="1"/>
    <col min="14" max="14" width="13.6640625" customWidth="1"/>
  </cols>
  <sheetData>
    <row r="3" spans="1:16" ht="31.5" customHeight="1">
      <c r="B3" s="1" t="s">
        <v>0</v>
      </c>
      <c r="C3" s="15" t="s">
        <v>1</v>
      </c>
      <c r="D3" s="16"/>
      <c r="E3" s="16"/>
      <c r="F3" s="16"/>
      <c r="G3" s="16"/>
      <c r="H3" s="17"/>
      <c r="I3" s="14" t="s">
        <v>31</v>
      </c>
      <c r="J3" s="14"/>
      <c r="K3" s="14"/>
      <c r="L3" s="14"/>
      <c r="M3" s="14"/>
      <c r="N3" s="14"/>
    </row>
    <row r="4" spans="1:16" ht="8.25" hidden="1" customHeight="1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39.6">
      <c r="B5" s="1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38</v>
      </c>
      <c r="H5" s="4" t="s">
        <v>39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38</v>
      </c>
      <c r="N5" s="4" t="s">
        <v>39</v>
      </c>
    </row>
    <row r="6" spans="1:16">
      <c r="A6" s="8"/>
      <c r="B6" s="11" t="s">
        <v>8</v>
      </c>
      <c r="C6" s="10">
        <v>124</v>
      </c>
      <c r="D6" s="10">
        <v>20281</v>
      </c>
      <c r="E6" s="10">
        <v>6142</v>
      </c>
      <c r="F6" s="10">
        <v>37</v>
      </c>
      <c r="G6" s="10">
        <v>257</v>
      </c>
      <c r="H6" s="10">
        <v>25748.406073999999</v>
      </c>
      <c r="I6" s="10">
        <v>129</v>
      </c>
      <c r="J6" s="10">
        <v>55586</v>
      </c>
      <c r="K6" s="10">
        <v>19699</v>
      </c>
      <c r="L6" s="10">
        <v>57</v>
      </c>
      <c r="M6" s="10">
        <v>237</v>
      </c>
      <c r="N6" s="10">
        <v>16658.550153</v>
      </c>
      <c r="P6" s="8"/>
    </row>
    <row r="7" spans="1:16">
      <c r="A7" s="8"/>
      <c r="B7" s="11" t="s">
        <v>7</v>
      </c>
      <c r="C7" s="10">
        <v>22</v>
      </c>
      <c r="D7" s="10">
        <v>4799</v>
      </c>
      <c r="E7" s="10">
        <v>1580</v>
      </c>
      <c r="F7" s="10">
        <v>2</v>
      </c>
      <c r="G7" s="10">
        <v>39</v>
      </c>
      <c r="H7" s="10">
        <v>821.74494900000013</v>
      </c>
      <c r="I7" s="10">
        <v>414</v>
      </c>
      <c r="J7" s="10">
        <v>192355</v>
      </c>
      <c r="K7" s="10">
        <v>62656</v>
      </c>
      <c r="L7" s="10">
        <v>70</v>
      </c>
      <c r="M7" s="10">
        <v>539</v>
      </c>
      <c r="N7" s="10">
        <v>29087.240550999999</v>
      </c>
      <c r="P7" s="8"/>
    </row>
    <row r="8" spans="1:16">
      <c r="A8" s="8"/>
      <c r="B8" s="11" t="s">
        <v>9</v>
      </c>
      <c r="C8" s="10"/>
      <c r="D8" s="10"/>
      <c r="E8" s="10"/>
      <c r="F8" s="10"/>
      <c r="G8" s="10"/>
      <c r="H8" s="10"/>
      <c r="I8" s="10">
        <v>397</v>
      </c>
      <c r="J8" s="10">
        <v>116389</v>
      </c>
      <c r="K8" s="10">
        <v>44574</v>
      </c>
      <c r="L8" s="10">
        <v>177</v>
      </c>
      <c r="M8" s="10">
        <v>577</v>
      </c>
      <c r="N8" s="10">
        <v>14113.939428999998</v>
      </c>
      <c r="P8" s="8"/>
    </row>
    <row r="9" spans="1:16">
      <c r="A9" s="8"/>
      <c r="B9" s="11" t="s">
        <v>10</v>
      </c>
      <c r="C9" s="10"/>
      <c r="D9" s="10"/>
      <c r="E9" s="10"/>
      <c r="F9" s="10"/>
      <c r="G9" s="10"/>
      <c r="H9" s="10"/>
      <c r="I9" s="10">
        <v>184</v>
      </c>
      <c r="J9" s="10">
        <v>20537</v>
      </c>
      <c r="K9" s="10">
        <v>10459</v>
      </c>
      <c r="L9" s="10">
        <v>26</v>
      </c>
      <c r="M9" s="10">
        <v>139</v>
      </c>
      <c r="N9" s="10">
        <v>18127.821723000005</v>
      </c>
      <c r="P9" s="8"/>
    </row>
    <row r="10" spans="1:16">
      <c r="A10" s="8"/>
      <c r="B10" s="11" t="s">
        <v>11</v>
      </c>
      <c r="C10" s="10">
        <v>5</v>
      </c>
      <c r="D10" s="10">
        <v>1444</v>
      </c>
      <c r="E10" s="10">
        <v>682</v>
      </c>
      <c r="F10" s="10">
        <v>1</v>
      </c>
      <c r="G10" s="10">
        <v>7</v>
      </c>
      <c r="H10" s="10">
        <v>919.3268260000001</v>
      </c>
      <c r="I10" s="10">
        <v>212</v>
      </c>
      <c r="J10" s="10">
        <v>26126</v>
      </c>
      <c r="K10" s="10">
        <v>11076</v>
      </c>
      <c r="L10" s="10">
        <v>23</v>
      </c>
      <c r="M10" s="10">
        <v>184</v>
      </c>
      <c r="N10" s="10">
        <v>12121.719326000002</v>
      </c>
      <c r="P10" s="8"/>
    </row>
    <row r="11" spans="1:16">
      <c r="A11" s="8"/>
      <c r="B11" s="11" t="s">
        <v>12</v>
      </c>
      <c r="C11" s="10">
        <v>28</v>
      </c>
      <c r="D11" s="10">
        <v>3628</v>
      </c>
      <c r="E11" s="10">
        <v>1499</v>
      </c>
      <c r="F11" s="10">
        <v>1</v>
      </c>
      <c r="G11" s="10">
        <v>18</v>
      </c>
      <c r="H11" s="10">
        <v>2790.8877149999998</v>
      </c>
      <c r="I11" s="10">
        <v>219</v>
      </c>
      <c r="J11" s="10">
        <v>249476</v>
      </c>
      <c r="K11" s="10">
        <v>73336</v>
      </c>
      <c r="L11" s="10">
        <v>299</v>
      </c>
      <c r="M11" s="10">
        <v>798</v>
      </c>
      <c r="N11" s="10">
        <v>28492.791644000008</v>
      </c>
      <c r="P11" s="8"/>
    </row>
    <row r="12" spans="1:16">
      <c r="A12" s="8"/>
      <c r="B12" s="11" t="s">
        <v>37</v>
      </c>
      <c r="C12" s="10"/>
      <c r="D12" s="10"/>
      <c r="E12" s="10"/>
      <c r="F12" s="10"/>
      <c r="G12" s="10"/>
      <c r="H12" s="10"/>
      <c r="I12" s="10"/>
      <c r="J12" s="10"/>
      <c r="K12" s="10"/>
      <c r="L12" s="10">
        <v>6</v>
      </c>
      <c r="M12" s="10">
        <v>21</v>
      </c>
      <c r="N12" s="10"/>
      <c r="P12" s="8"/>
    </row>
    <row r="13" spans="1:16">
      <c r="A13" s="8"/>
      <c r="B13" s="11" t="s">
        <v>13</v>
      </c>
      <c r="C13" s="10">
        <v>14</v>
      </c>
      <c r="D13" s="10">
        <v>8876</v>
      </c>
      <c r="E13" s="10">
        <v>3217</v>
      </c>
      <c r="F13" s="10">
        <v>4</v>
      </c>
      <c r="G13" s="10">
        <v>36</v>
      </c>
      <c r="H13" s="10">
        <v>2641.9736600000001</v>
      </c>
      <c r="I13" s="10">
        <v>694</v>
      </c>
      <c r="J13" s="10">
        <v>99544</v>
      </c>
      <c r="K13" s="10">
        <v>40496</v>
      </c>
      <c r="L13" s="10">
        <v>216</v>
      </c>
      <c r="M13" s="10">
        <v>866</v>
      </c>
      <c r="N13" s="10">
        <v>36754.446464000015</v>
      </c>
      <c r="P13" s="8"/>
    </row>
    <row r="14" spans="1:16">
      <c r="A14" s="8"/>
      <c r="B14" s="11" t="s">
        <v>14</v>
      </c>
      <c r="C14" s="10">
        <v>186</v>
      </c>
      <c r="D14" s="10">
        <v>80401</v>
      </c>
      <c r="E14" s="10">
        <v>30737</v>
      </c>
      <c r="F14" s="10">
        <v>67</v>
      </c>
      <c r="G14" s="10">
        <v>259</v>
      </c>
      <c r="H14" s="10">
        <v>5642.7525809999997</v>
      </c>
      <c r="I14" s="10">
        <v>251</v>
      </c>
      <c r="J14" s="10">
        <v>24507</v>
      </c>
      <c r="K14" s="10">
        <v>9962</v>
      </c>
      <c r="L14" s="10">
        <v>20</v>
      </c>
      <c r="M14" s="10">
        <v>129</v>
      </c>
      <c r="N14" s="10">
        <v>5650.6964789999984</v>
      </c>
      <c r="P14" s="8"/>
    </row>
    <row r="15" spans="1:16">
      <c r="A15" s="8"/>
      <c r="B15" s="11" t="s">
        <v>15</v>
      </c>
      <c r="C15" s="10">
        <v>80</v>
      </c>
      <c r="D15" s="10">
        <v>8160</v>
      </c>
      <c r="E15" s="10">
        <v>3288</v>
      </c>
      <c r="F15" s="10">
        <v>19</v>
      </c>
      <c r="G15" s="10">
        <v>132</v>
      </c>
      <c r="H15" s="10">
        <v>31103.965794000003</v>
      </c>
      <c r="I15" s="10">
        <v>306</v>
      </c>
      <c r="J15" s="10">
        <v>216475</v>
      </c>
      <c r="K15" s="10">
        <v>66680</v>
      </c>
      <c r="L15" s="10">
        <v>102</v>
      </c>
      <c r="M15" s="10">
        <v>692</v>
      </c>
      <c r="N15" s="10">
        <v>73714.154165999993</v>
      </c>
      <c r="P15" s="8"/>
    </row>
    <row r="16" spans="1:16">
      <c r="A16" s="8"/>
      <c r="B16" s="11" t="s">
        <v>16</v>
      </c>
      <c r="C16" s="10"/>
      <c r="D16" s="10"/>
      <c r="E16" s="10"/>
      <c r="F16" s="10"/>
      <c r="G16" s="10"/>
      <c r="H16" s="10"/>
      <c r="I16" s="10">
        <v>279</v>
      </c>
      <c r="J16" s="10">
        <v>330835</v>
      </c>
      <c r="K16" s="10">
        <v>115643</v>
      </c>
      <c r="L16" s="10">
        <v>190</v>
      </c>
      <c r="M16" s="10">
        <v>842</v>
      </c>
      <c r="N16" s="10">
        <v>38505.716839999994</v>
      </c>
      <c r="P16" s="8"/>
    </row>
    <row r="17" spans="1:16">
      <c r="A17" s="8"/>
      <c r="B17" s="11" t="s">
        <v>17</v>
      </c>
      <c r="C17" s="10">
        <v>251</v>
      </c>
      <c r="D17" s="10">
        <v>160400</v>
      </c>
      <c r="E17" s="10">
        <v>51165</v>
      </c>
      <c r="F17" s="10">
        <v>79</v>
      </c>
      <c r="G17" s="10">
        <v>644</v>
      </c>
      <c r="H17" s="10">
        <v>24571.198813000003</v>
      </c>
      <c r="I17" s="10">
        <v>800</v>
      </c>
      <c r="J17" s="10">
        <v>791405</v>
      </c>
      <c r="K17" s="10">
        <v>260950</v>
      </c>
      <c r="L17" s="10">
        <v>497</v>
      </c>
      <c r="M17" s="10">
        <v>2730</v>
      </c>
      <c r="N17" s="10">
        <v>92674.468064000015</v>
      </c>
      <c r="P17" s="8"/>
    </row>
    <row r="18" spans="1:16">
      <c r="A18" s="8"/>
      <c r="B18" s="11" t="s">
        <v>18</v>
      </c>
      <c r="C18" s="10">
        <v>122</v>
      </c>
      <c r="D18" s="10">
        <v>48635</v>
      </c>
      <c r="E18" s="10">
        <v>15020</v>
      </c>
      <c r="F18" s="10">
        <v>14</v>
      </c>
      <c r="G18" s="10">
        <v>181</v>
      </c>
      <c r="H18" s="10">
        <v>34478.327211999989</v>
      </c>
      <c r="I18" s="10">
        <v>510</v>
      </c>
      <c r="J18" s="10">
        <v>1265964</v>
      </c>
      <c r="K18" s="10">
        <v>372377</v>
      </c>
      <c r="L18" s="10">
        <v>345</v>
      </c>
      <c r="M18" s="10">
        <v>2791</v>
      </c>
      <c r="N18" s="10">
        <v>167187.54240500001</v>
      </c>
      <c r="P18" s="8"/>
    </row>
    <row r="19" spans="1:16">
      <c r="A19" s="8"/>
      <c r="B19" s="11" t="s">
        <v>19</v>
      </c>
      <c r="C19" s="10">
        <v>118</v>
      </c>
      <c r="D19" s="10">
        <v>52182</v>
      </c>
      <c r="E19" s="10">
        <v>17064</v>
      </c>
      <c r="F19" s="10">
        <v>13</v>
      </c>
      <c r="G19" s="10">
        <v>133</v>
      </c>
      <c r="H19" s="10">
        <v>22163.257234000008</v>
      </c>
      <c r="I19" s="10">
        <v>834</v>
      </c>
      <c r="J19" s="10">
        <v>1028748</v>
      </c>
      <c r="K19" s="10">
        <v>296832</v>
      </c>
      <c r="L19" s="10">
        <v>376</v>
      </c>
      <c r="M19" s="10">
        <v>2574</v>
      </c>
      <c r="N19" s="10">
        <v>235300.806411</v>
      </c>
      <c r="P19" s="8"/>
    </row>
    <row r="20" spans="1:16">
      <c r="A20" s="8"/>
      <c r="B20" s="11" t="s">
        <v>20</v>
      </c>
      <c r="C20" s="10">
        <v>8</v>
      </c>
      <c r="D20" s="10">
        <v>9</v>
      </c>
      <c r="E20" s="10">
        <v>10</v>
      </c>
      <c r="F20" s="10"/>
      <c r="G20" s="10"/>
      <c r="H20" s="10"/>
      <c r="I20" s="10">
        <v>120</v>
      </c>
      <c r="J20" s="10">
        <v>16721</v>
      </c>
      <c r="K20" s="10">
        <v>6808</v>
      </c>
      <c r="L20" s="10">
        <v>36</v>
      </c>
      <c r="M20" s="10">
        <v>195</v>
      </c>
      <c r="N20" s="10">
        <v>9476.9668320000019</v>
      </c>
      <c r="P20" s="8"/>
    </row>
    <row r="21" spans="1:16">
      <c r="A21" s="8"/>
      <c r="B21" s="11" t="s">
        <v>21</v>
      </c>
      <c r="C21" s="10">
        <v>759</v>
      </c>
      <c r="D21" s="10">
        <v>116028</v>
      </c>
      <c r="E21" s="10">
        <v>28858</v>
      </c>
      <c r="F21" s="10">
        <v>123</v>
      </c>
      <c r="G21" s="10">
        <v>1510</v>
      </c>
      <c r="H21" s="10">
        <v>74908.885423</v>
      </c>
      <c r="I21" s="10">
        <v>625</v>
      </c>
      <c r="J21" s="10">
        <v>95313</v>
      </c>
      <c r="K21" s="10">
        <v>23852</v>
      </c>
      <c r="L21" s="10">
        <v>126</v>
      </c>
      <c r="M21" s="10">
        <v>1276</v>
      </c>
      <c r="N21" s="10">
        <v>61977.89833199999</v>
      </c>
      <c r="P21" s="8"/>
    </row>
    <row r="22" spans="1:16">
      <c r="A22" s="8"/>
      <c r="B22" s="11" t="s">
        <v>22</v>
      </c>
      <c r="C22" s="10"/>
      <c r="D22" s="10"/>
      <c r="E22" s="10"/>
      <c r="F22" s="10"/>
      <c r="G22" s="10"/>
      <c r="H22" s="10"/>
      <c r="I22" s="10">
        <v>133</v>
      </c>
      <c r="J22" s="10">
        <v>26733</v>
      </c>
      <c r="K22" s="10">
        <v>10103</v>
      </c>
      <c r="L22" s="10">
        <v>30</v>
      </c>
      <c r="M22" s="10">
        <v>180</v>
      </c>
      <c r="N22" s="10">
        <v>7062.6863469999998</v>
      </c>
      <c r="P22" s="8"/>
    </row>
    <row r="23" spans="1:16">
      <c r="A23" s="8"/>
      <c r="B23" s="11" t="s">
        <v>23</v>
      </c>
      <c r="C23" s="10"/>
      <c r="D23" s="10"/>
      <c r="E23" s="10"/>
      <c r="F23" s="10"/>
      <c r="G23" s="10"/>
      <c r="H23" s="10"/>
      <c r="I23" s="10">
        <v>129</v>
      </c>
      <c r="J23" s="10">
        <v>2588</v>
      </c>
      <c r="K23" s="10">
        <v>1940</v>
      </c>
      <c r="L23" s="10">
        <v>8</v>
      </c>
      <c r="M23" s="10">
        <v>52</v>
      </c>
      <c r="N23" s="10">
        <v>3140.6460059999999</v>
      </c>
      <c r="P23" s="8"/>
    </row>
    <row r="24" spans="1:16">
      <c r="A24" s="8"/>
      <c r="B24" s="11" t="s">
        <v>24</v>
      </c>
      <c r="C24" s="10">
        <v>236</v>
      </c>
      <c r="D24" s="10">
        <v>32332</v>
      </c>
      <c r="E24" s="10">
        <v>10242</v>
      </c>
      <c r="F24" s="10">
        <v>68</v>
      </c>
      <c r="G24" s="10">
        <v>319</v>
      </c>
      <c r="H24" s="10">
        <v>33290.981292000004</v>
      </c>
      <c r="I24" s="10">
        <v>823</v>
      </c>
      <c r="J24" s="10">
        <v>129591</v>
      </c>
      <c r="K24" s="10">
        <v>47364</v>
      </c>
      <c r="L24" s="10">
        <v>119</v>
      </c>
      <c r="M24" s="10">
        <v>715</v>
      </c>
      <c r="N24" s="10">
        <v>88974.242820999993</v>
      </c>
      <c r="P24" s="8"/>
    </row>
    <row r="25" spans="1:16">
      <c r="A25" s="8"/>
      <c r="B25" s="11" t="s">
        <v>25</v>
      </c>
      <c r="C25" s="10">
        <v>175</v>
      </c>
      <c r="D25" s="10">
        <v>368199</v>
      </c>
      <c r="E25" s="10">
        <v>110979</v>
      </c>
      <c r="F25" s="10">
        <v>252</v>
      </c>
      <c r="G25" s="10">
        <v>1172</v>
      </c>
      <c r="H25" s="10">
        <v>117364.66347000001</v>
      </c>
      <c r="I25" s="10">
        <v>323</v>
      </c>
      <c r="J25" s="10">
        <v>745419</v>
      </c>
      <c r="K25" s="10">
        <v>212438</v>
      </c>
      <c r="L25" s="10">
        <v>520</v>
      </c>
      <c r="M25" s="10">
        <v>2161</v>
      </c>
      <c r="N25" s="10">
        <v>112233.53468000003</v>
      </c>
      <c r="P25" s="8"/>
    </row>
    <row r="26" spans="1:16">
      <c r="A26" s="8"/>
      <c r="B26" s="11" t="s">
        <v>26</v>
      </c>
      <c r="C26" s="10"/>
      <c r="D26" s="10"/>
      <c r="E26" s="10"/>
      <c r="F26" s="10"/>
      <c r="G26" s="10"/>
      <c r="H26" s="10"/>
      <c r="I26" s="10">
        <v>432</v>
      </c>
      <c r="J26" s="10">
        <v>28321</v>
      </c>
      <c r="K26" s="10">
        <v>16474</v>
      </c>
      <c r="L26" s="10">
        <v>22</v>
      </c>
      <c r="M26" s="10">
        <v>316</v>
      </c>
      <c r="N26" s="10">
        <v>53618.11136499999</v>
      </c>
      <c r="P26" s="8"/>
    </row>
    <row r="27" spans="1:16">
      <c r="A27" s="8"/>
      <c r="B27" s="11" t="s">
        <v>27</v>
      </c>
      <c r="C27" s="10">
        <v>226</v>
      </c>
      <c r="D27" s="10">
        <v>93683</v>
      </c>
      <c r="E27" s="10">
        <v>29601</v>
      </c>
      <c r="F27" s="10">
        <v>57</v>
      </c>
      <c r="G27" s="10">
        <v>315</v>
      </c>
      <c r="H27" s="10">
        <v>96731.337227000011</v>
      </c>
      <c r="I27" s="10">
        <v>351</v>
      </c>
      <c r="J27" s="10">
        <v>222545</v>
      </c>
      <c r="K27" s="10">
        <v>70926</v>
      </c>
      <c r="L27" s="10">
        <v>207</v>
      </c>
      <c r="M27" s="10">
        <v>666</v>
      </c>
      <c r="N27" s="10">
        <v>159777.42933399996</v>
      </c>
      <c r="P27" s="8"/>
    </row>
    <row r="28" spans="1:16">
      <c r="A28" s="8"/>
      <c r="B28" s="11" t="s">
        <v>28</v>
      </c>
      <c r="C28" s="10"/>
      <c r="D28" s="10"/>
      <c r="E28" s="10"/>
      <c r="F28" s="10"/>
      <c r="G28" s="10"/>
      <c r="H28" s="10"/>
      <c r="I28" s="10">
        <v>104</v>
      </c>
      <c r="J28" s="10">
        <v>3746</v>
      </c>
      <c r="K28" s="10">
        <v>2402</v>
      </c>
      <c r="L28" s="10">
        <v>6</v>
      </c>
      <c r="M28" s="10">
        <v>22</v>
      </c>
      <c r="N28" s="10">
        <v>6706.4758969999984</v>
      </c>
      <c r="P28" s="8"/>
    </row>
    <row r="29" spans="1:16">
      <c r="A29" s="8"/>
      <c r="B29" s="11" t="s">
        <v>29</v>
      </c>
      <c r="C29" s="10">
        <v>30</v>
      </c>
      <c r="D29" s="10">
        <v>18482</v>
      </c>
      <c r="E29" s="10">
        <v>6939</v>
      </c>
      <c r="F29" s="10">
        <v>9</v>
      </c>
      <c r="G29" s="10">
        <v>111</v>
      </c>
      <c r="H29" s="10">
        <v>9443.359969000001</v>
      </c>
      <c r="I29" s="10">
        <v>31</v>
      </c>
      <c r="J29" s="10">
        <v>143297</v>
      </c>
      <c r="K29" s="10">
        <v>50567</v>
      </c>
      <c r="L29" s="10">
        <v>54</v>
      </c>
      <c r="M29" s="10">
        <v>275</v>
      </c>
      <c r="N29" s="10">
        <v>8916.5317529999993</v>
      </c>
      <c r="P29" s="8"/>
    </row>
    <row r="30" spans="1:16">
      <c r="A30" s="8"/>
      <c r="B30" s="11" t="s">
        <v>30</v>
      </c>
      <c r="C30" s="10">
        <v>414</v>
      </c>
      <c r="D30" s="10">
        <v>204749</v>
      </c>
      <c r="E30" s="10">
        <v>59728</v>
      </c>
      <c r="F30" s="10">
        <v>97</v>
      </c>
      <c r="G30" s="10">
        <v>866</v>
      </c>
      <c r="H30" s="10">
        <v>113456.012668</v>
      </c>
      <c r="I30" s="10">
        <v>160</v>
      </c>
      <c r="J30" s="10">
        <v>32670</v>
      </c>
      <c r="K30" s="10">
        <v>10052</v>
      </c>
      <c r="L30" s="10">
        <v>35</v>
      </c>
      <c r="M30" s="10">
        <v>333</v>
      </c>
      <c r="N30" s="10">
        <v>89974.414928000013</v>
      </c>
      <c r="P30" s="8"/>
    </row>
    <row r="31" spans="1:16">
      <c r="B31" s="6" t="s">
        <v>33</v>
      </c>
      <c r="C31" s="7">
        <f t="shared" ref="C31:G31" si="0">SUM(C6:C30)</f>
        <v>2798</v>
      </c>
      <c r="D31" s="7">
        <f t="shared" si="0"/>
        <v>1222288</v>
      </c>
      <c r="E31" s="7">
        <f t="shared" si="0"/>
        <v>376751</v>
      </c>
      <c r="F31" s="7">
        <f t="shared" si="0"/>
        <v>843</v>
      </c>
      <c r="G31" s="7">
        <f t="shared" si="0"/>
        <v>5999</v>
      </c>
      <c r="H31" s="7">
        <f t="shared" ref="H31:N31" si="1">SUM(H6:H30)</f>
        <v>596077.080907</v>
      </c>
      <c r="I31" s="7">
        <f t="shared" si="1"/>
        <v>8460</v>
      </c>
      <c r="J31" s="7">
        <f t="shared" si="1"/>
        <v>5864891</v>
      </c>
      <c r="K31" s="7">
        <f t="shared" si="1"/>
        <v>1837666</v>
      </c>
      <c r="L31" s="7">
        <f t="shared" si="1"/>
        <v>3567</v>
      </c>
      <c r="M31" s="7">
        <f t="shared" si="1"/>
        <v>19310</v>
      </c>
      <c r="N31" s="7">
        <f t="shared" si="1"/>
        <v>1370248.83195</v>
      </c>
      <c r="P31" s="8"/>
    </row>
    <row r="35" spans="2:11">
      <c r="J35" s="8"/>
    </row>
    <row r="36" spans="2:11">
      <c r="J36" s="5" t="s">
        <v>36</v>
      </c>
      <c r="K36" s="9" t="s">
        <v>35</v>
      </c>
    </row>
    <row r="37" spans="2:11">
      <c r="B37" s="5" t="s">
        <v>36</v>
      </c>
      <c r="C37" s="9" t="s">
        <v>35</v>
      </c>
      <c r="J37" s="11" t="s">
        <v>23</v>
      </c>
      <c r="K37" s="10">
        <v>2588</v>
      </c>
    </row>
    <row r="38" spans="2:11">
      <c r="B38" s="11" t="s">
        <v>20</v>
      </c>
      <c r="C38" s="10">
        <v>9</v>
      </c>
      <c r="J38" s="11" t="s">
        <v>28</v>
      </c>
      <c r="K38" s="10">
        <v>3746</v>
      </c>
    </row>
    <row r="39" spans="2:11">
      <c r="B39" s="11" t="s">
        <v>11</v>
      </c>
      <c r="C39" s="10">
        <v>1444</v>
      </c>
      <c r="J39" s="11" t="s">
        <v>20</v>
      </c>
      <c r="K39" s="10">
        <v>16721</v>
      </c>
    </row>
    <row r="40" spans="2:11">
      <c r="B40" s="11" t="s">
        <v>12</v>
      </c>
      <c r="C40" s="10">
        <v>3628</v>
      </c>
      <c r="J40" s="11" t="s">
        <v>10</v>
      </c>
      <c r="K40" s="10">
        <v>20537</v>
      </c>
    </row>
    <row r="41" spans="2:11">
      <c r="B41" s="11" t="s">
        <v>7</v>
      </c>
      <c r="C41" s="10">
        <v>4799</v>
      </c>
      <c r="J41" s="11" t="s">
        <v>14</v>
      </c>
      <c r="K41" s="10">
        <v>24507</v>
      </c>
    </row>
    <row r="42" spans="2:11">
      <c r="B42" s="11" t="s">
        <v>15</v>
      </c>
      <c r="C42" s="10">
        <v>8160</v>
      </c>
      <c r="J42" s="11" t="s">
        <v>11</v>
      </c>
      <c r="K42" s="10">
        <v>26126</v>
      </c>
    </row>
    <row r="43" spans="2:11">
      <c r="B43" s="11" t="s">
        <v>13</v>
      </c>
      <c r="C43" s="10">
        <v>8876</v>
      </c>
      <c r="J43" s="11" t="s">
        <v>22</v>
      </c>
      <c r="K43" s="10">
        <v>26733</v>
      </c>
    </row>
    <row r="44" spans="2:11">
      <c r="B44" s="11" t="s">
        <v>29</v>
      </c>
      <c r="C44" s="10">
        <v>18482</v>
      </c>
      <c r="J44" s="11" t="s">
        <v>26</v>
      </c>
      <c r="K44" s="10">
        <v>28321</v>
      </c>
    </row>
    <row r="45" spans="2:11">
      <c r="B45" s="11" t="s">
        <v>8</v>
      </c>
      <c r="C45" s="10">
        <v>20281</v>
      </c>
      <c r="J45" s="11" t="s">
        <v>30</v>
      </c>
      <c r="K45" s="10">
        <v>32670</v>
      </c>
    </row>
    <row r="46" spans="2:11">
      <c r="B46" s="11" t="s">
        <v>24</v>
      </c>
      <c r="C46" s="10">
        <v>32332</v>
      </c>
      <c r="J46" s="11" t="s">
        <v>8</v>
      </c>
      <c r="K46" s="10">
        <v>55586</v>
      </c>
    </row>
    <row r="47" spans="2:11">
      <c r="B47" s="11" t="s">
        <v>18</v>
      </c>
      <c r="C47" s="10">
        <v>48635</v>
      </c>
      <c r="J47" s="11" t="s">
        <v>21</v>
      </c>
      <c r="K47" s="10">
        <v>95313</v>
      </c>
    </row>
    <row r="48" spans="2:11">
      <c r="B48" s="11" t="s">
        <v>19</v>
      </c>
      <c r="C48" s="10">
        <v>52182</v>
      </c>
      <c r="J48" s="11" t="s">
        <v>13</v>
      </c>
      <c r="K48" s="10">
        <v>99544</v>
      </c>
    </row>
    <row r="49" spans="2:11">
      <c r="B49" s="11" t="s">
        <v>14</v>
      </c>
      <c r="C49" s="10">
        <v>80401</v>
      </c>
      <c r="J49" s="11" t="s">
        <v>9</v>
      </c>
      <c r="K49" s="10">
        <v>116389</v>
      </c>
    </row>
    <row r="50" spans="2:11">
      <c r="B50" s="11" t="s">
        <v>27</v>
      </c>
      <c r="C50" s="10">
        <v>93683</v>
      </c>
      <c r="J50" s="11" t="s">
        <v>24</v>
      </c>
      <c r="K50" s="10">
        <v>129591</v>
      </c>
    </row>
    <row r="51" spans="2:11">
      <c r="B51" s="11" t="s">
        <v>21</v>
      </c>
      <c r="C51" s="10">
        <v>116028</v>
      </c>
      <c r="J51" s="11" t="s">
        <v>29</v>
      </c>
      <c r="K51" s="10">
        <v>143297</v>
      </c>
    </row>
    <row r="52" spans="2:11">
      <c r="B52" s="11" t="s">
        <v>17</v>
      </c>
      <c r="C52" s="10">
        <v>160400</v>
      </c>
      <c r="J52" s="11" t="s">
        <v>7</v>
      </c>
      <c r="K52" s="10">
        <v>192355</v>
      </c>
    </row>
    <row r="53" spans="2:11">
      <c r="B53" s="13" t="s">
        <v>30</v>
      </c>
      <c r="C53" s="13">
        <v>204749</v>
      </c>
      <c r="J53" s="11" t="s">
        <v>15</v>
      </c>
      <c r="K53" s="10">
        <v>216475</v>
      </c>
    </row>
    <row r="54" spans="2:11">
      <c r="B54" s="11" t="s">
        <v>25</v>
      </c>
      <c r="C54" s="10">
        <v>368199</v>
      </c>
      <c r="J54" s="11" t="s">
        <v>27</v>
      </c>
      <c r="K54" s="10">
        <v>222545</v>
      </c>
    </row>
    <row r="55" spans="2:11">
      <c r="J55" s="11" t="s">
        <v>12</v>
      </c>
      <c r="K55" s="10">
        <v>249476</v>
      </c>
    </row>
    <row r="56" spans="2:11">
      <c r="J56" s="11" t="s">
        <v>16</v>
      </c>
      <c r="K56" s="10">
        <v>330835</v>
      </c>
    </row>
    <row r="57" spans="2:11">
      <c r="J57" s="11" t="s">
        <v>25</v>
      </c>
      <c r="K57" s="10">
        <v>745419</v>
      </c>
    </row>
    <row r="58" spans="2:11">
      <c r="J58" s="11" t="s">
        <v>17</v>
      </c>
      <c r="K58" s="10">
        <v>791405</v>
      </c>
    </row>
    <row r="59" spans="2:11">
      <c r="J59" s="11" t="s">
        <v>19</v>
      </c>
      <c r="K59" s="10">
        <v>1028748</v>
      </c>
    </row>
    <row r="60" spans="2:11">
      <c r="J60" s="11" t="s">
        <v>18</v>
      </c>
      <c r="K60" s="10">
        <v>1265964</v>
      </c>
    </row>
  </sheetData>
  <autoFilter ref="J36:K61">
    <sortState ref="J37:K61">
      <sortCondition ref="K36:K61"/>
    </sortState>
  </autoFilter>
  <sortState ref="B38:C62">
    <sortCondition ref="C38:C62"/>
  </sortState>
  <mergeCells count="2">
    <mergeCell ref="I3:N3"/>
    <mergeCell ref="C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ER_MM_ABRIL_JUNIO2026</vt:lpstr>
      <vt:lpstr>ER_INUN_ABRIL_JUNIO2026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</cp:lastModifiedBy>
  <dcterms:created xsi:type="dcterms:W3CDTF">2024-09-13T17:04:58Z</dcterms:created>
  <dcterms:modified xsi:type="dcterms:W3CDTF">2026-03-23T03:46:48Z</dcterms:modified>
</cp:coreProperties>
</file>